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Бюджет" sheetId="1" r:id="rId1"/>
  </sheets>
  <definedNames>
    <definedName name="_xlnm._FilterDatabase" localSheetId="0" hidden="1">Бюджет!$A$7:$E$77</definedName>
    <definedName name="APPT" localSheetId="0">Бюджет!$A$16</definedName>
    <definedName name="FIO" localSheetId="0">Бюджет!$F$16</definedName>
    <definedName name="LAST_CELL" localSheetId="0">Бюджет!$J$81</definedName>
    <definedName name="SIGN" localSheetId="0">Бюджет!$A$16:$H$17</definedName>
  </definedNames>
  <calcPr calcId="145621"/>
</workbook>
</file>

<file path=xl/calcChain.xml><?xml version="1.0" encoding="utf-8"?>
<calcChain xmlns="http://schemas.openxmlformats.org/spreadsheetml/2006/main">
  <c r="D9" i="1" l="1"/>
  <c r="C9" i="1"/>
  <c r="E75" i="1"/>
  <c r="D75" i="1"/>
  <c r="C75" i="1"/>
  <c r="E8" i="1"/>
  <c r="E10" i="1"/>
  <c r="E11" i="1"/>
  <c r="E12" i="1"/>
  <c r="E13" i="1"/>
  <c r="E9" i="1" l="1"/>
  <c r="E77" i="1" l="1"/>
  <c r="E76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</calcChain>
</file>

<file path=xl/sharedStrings.xml><?xml version="1.0" encoding="utf-8"?>
<sst xmlns="http://schemas.openxmlformats.org/spreadsheetml/2006/main" count="151" uniqueCount="108">
  <si>
    <t>тыс. руб.</t>
  </si>
  <si>
    <t>КЦСР</t>
  </si>
  <si>
    <t>0100000000</t>
  </si>
  <si>
    <t>Государственная программа Ленинградской области "Развитие здравоохранения в Ленинградской области"</t>
  </si>
  <si>
    <t>0120000000</t>
  </si>
  <si>
    <t>Региональные проекты</t>
  </si>
  <si>
    <t>0140000000</t>
  </si>
  <si>
    <t>Комплексы процессных мероприятий</t>
  </si>
  <si>
    <t>0170000000</t>
  </si>
  <si>
    <t>Отраслевые проекты</t>
  </si>
  <si>
    <t>0200000000</t>
  </si>
  <si>
    <t>Государственная программа Ленинградской области "Современное образование Ленинградской области"</t>
  </si>
  <si>
    <t>0220000000</t>
  </si>
  <si>
    <t>0240000000</t>
  </si>
  <si>
    <t>0270000000</t>
  </si>
  <si>
    <t>0300000000</t>
  </si>
  <si>
    <t>Государственная программа Ленинградской области "Социальная поддержка отдельных категорий граждан в Ленинградской области"</t>
  </si>
  <si>
    <t>0320000000</t>
  </si>
  <si>
    <t>0340000000</t>
  </si>
  <si>
    <t>0370000000</t>
  </si>
  <si>
    <t>0400000000</t>
  </si>
  <si>
    <t>Государственная программа Ленинградской области "Развитие физической культуры и спорта в Ленинградской области"</t>
  </si>
  <si>
    <t>0440000000</t>
  </si>
  <si>
    <t>0470000000</t>
  </si>
  <si>
    <t>0500000000</t>
  </si>
  <si>
    <t>Государственная программа Ленинградской области "Развитие культуры в Ленинградской области"</t>
  </si>
  <si>
    <t>0520000000</t>
  </si>
  <si>
    <t>0540000000</t>
  </si>
  <si>
    <t>0570000000</t>
  </si>
  <si>
    <t>0600000000</t>
  </si>
  <si>
    <t>Государственная программа Ленинградской области "Формирование городской среды и обеспечение качественным жильем граждан на территории Ленинградской области"</t>
  </si>
  <si>
    <t>0620000000</t>
  </si>
  <si>
    <t>0640000000</t>
  </si>
  <si>
    <t>0670000000</t>
  </si>
  <si>
    <t>0700000000</t>
  </si>
  <si>
    <t>Государственная программа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</si>
  <si>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0720000000</t>
  </si>
  <si>
    <t>0740000000</t>
  </si>
  <si>
    <t>0760000000</t>
  </si>
  <si>
    <t>Приоритетные проекты</t>
  </si>
  <si>
    <t>0770000000</t>
  </si>
  <si>
    <t>0800000000</t>
  </si>
  <si>
    <t>Государственная программа Ленинградской области "Безопасность Ленинградской области"</t>
  </si>
  <si>
    <t>0840000000</t>
  </si>
  <si>
    <t>0900000000</t>
  </si>
  <si>
    <t>Государственная программа Ленинградской области "Охрана окружающей среды Ленинградской области"</t>
  </si>
  <si>
    <t>0920000000</t>
  </si>
  <si>
    <t>0940000000</t>
  </si>
  <si>
    <t>0970000000</t>
  </si>
  <si>
    <t>1000000000</t>
  </si>
  <si>
    <t>Государственная программа Ленинградской области "Цифровое развитие Ленинградской области"</t>
  </si>
  <si>
    <t>1040000000</t>
  </si>
  <si>
    <t>1060000000</t>
  </si>
  <si>
    <t>1100000000</t>
  </si>
  <si>
    <t>Государственная программа Ленинградской области "Стимулирование экономической активности Ленинградской области"</t>
  </si>
  <si>
    <t>1120000000</t>
  </si>
  <si>
    <t>1140000000</t>
  </si>
  <si>
    <t>1170000000</t>
  </si>
  <si>
    <t>1200000000</t>
  </si>
  <si>
    <t>Государственная программа Ленинградской области "Развитие транспортной системы Ленинградской области"</t>
  </si>
  <si>
    <t>1220000000</t>
  </si>
  <si>
    <t>1240000000</t>
  </si>
  <si>
    <t>1270000000</t>
  </si>
  <si>
    <t>1300000000</t>
  </si>
  <si>
    <t>Государственная программа Ленинградской области "Развитие сельского хозяйства Ленинградской области"</t>
  </si>
  <si>
    <t>1320000000</t>
  </si>
  <si>
    <t>1340000000</t>
  </si>
  <si>
    <t>1370000000</t>
  </si>
  <si>
    <t>1400000000</t>
  </si>
  <si>
    <t>Государственная программа Ленинградской области "Управление государственными финансами и государственным долгом Ленинградской области"</t>
  </si>
  <si>
    <t>1440000000</t>
  </si>
  <si>
    <t>1500000000</t>
  </si>
  <si>
    <t>Государственная программа Ленинградской области "Устойчивое общественное развитие в Ленинградской области"</t>
  </si>
  <si>
    <t>1520000000</t>
  </si>
  <si>
    <t>1540000000</t>
  </si>
  <si>
    <t>1570000000</t>
  </si>
  <si>
    <t>1600000000</t>
  </si>
  <si>
    <t>Государственная программа Ленинградской области "Содействие занятости населения Ленинградской области"</t>
  </si>
  <si>
    <t>1620000000</t>
  </si>
  <si>
    <t>1640000000</t>
  </si>
  <si>
    <t>1670000000</t>
  </si>
  <si>
    <t>1700000000</t>
  </si>
  <si>
    <t>Государственная программа Ленинградской области "Развитие внутреннего и въездного туризма в Ленинградской области"</t>
  </si>
  <si>
    <t>1720000000</t>
  </si>
  <si>
    <t>1740000000</t>
  </si>
  <si>
    <t>1800000000</t>
  </si>
  <si>
    <t>Государственная программа Ленинградской области "Комплексное развитие сельских территорий Ленинградской области"</t>
  </si>
  <si>
    <t>1820000000</t>
  </si>
  <si>
    <t>1870000000</t>
  </si>
  <si>
    <t>6700000000</t>
  </si>
  <si>
    <t>Обеспечение деятельности государственных органов Ленинградской области</t>
  </si>
  <si>
    <t>6800000000</t>
  </si>
  <si>
    <t>Непрограммные расходы органов государственной власти Ленинградской области</t>
  </si>
  <si>
    <t>Непрограммные расходы</t>
  </si>
  <si>
    <t xml:space="preserve">Наименование программного (непрограммное) направления деятельности/ типа структурного элемента </t>
  </si>
  <si>
    <t>Процент исполнения</t>
  </si>
  <si>
    <t>1</t>
  </si>
  <si>
    <t>2</t>
  </si>
  <si>
    <t>3</t>
  </si>
  <si>
    <t>4</t>
  </si>
  <si>
    <t>5</t>
  </si>
  <si>
    <t>по состоянию на 1 июля 2026 года</t>
  </si>
  <si>
    <t xml:space="preserve">Информация об исполнении областного бюджета Ленинградской области в 2026 году по государственным программам и непрограммным направлениям                     </t>
  </si>
  <si>
    <t>Исполнено на 01.07.2026</t>
  </si>
  <si>
    <t>ИТОГО РАСХОДОВ</t>
  </si>
  <si>
    <t xml:space="preserve">ИТОГО по государственным програмам </t>
  </si>
  <si>
    <t>Приложение 8</t>
  </si>
  <si>
    <t>Утвержденные бюджетные назначения                     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</si>
</sst>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indexed="8"/>
      <name val="Calibri"/>
      <family val="2"/>
      <scheme val="mino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 Cyr"/>
    </font>
    <font>
      <sz val="9"/>
      <name val="Arial"/>
      <family val="2"/>
      <charset val="204"/>
    </font>
    <font>
      <b/>
      <sz val="8.5"/>
      <name val="MS Sans Serif"/>
      <family val="2"/>
      <charset val="204"/>
    </font>
    <font>
      <sz val="8"/>
      <color indexed="8"/>
      <name val="Arial Cyr"/>
      <charset val="204"/>
    </font>
    <font>
      <b/>
      <sz val="8"/>
      <color indexed="8"/>
      <name val="Arial Cyr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 wrapText="1" shrinkToFit="1"/>
    </xf>
    <xf numFmtId="164" fontId="0" fillId="0" borderId="0" xfId="0" applyNumberFormat="1" applyAlignment="1">
      <alignment horizontal="center" vertical="top" wrapText="1" shrinkToFit="1"/>
    </xf>
    <xf numFmtId="164" fontId="6" fillId="0" borderId="2" xfId="0" applyNumberFormat="1" applyFont="1" applyBorder="1" applyAlignment="1" applyProtection="1">
      <alignment horizontal="center" vertical="top"/>
    </xf>
    <xf numFmtId="164" fontId="7" fillId="0" borderId="2" xfId="0" applyNumberFormat="1" applyFont="1" applyBorder="1" applyAlignment="1">
      <alignment horizontal="right" vertical="top" wrapText="1" shrinkToFit="1"/>
    </xf>
    <xf numFmtId="164" fontId="8" fillId="0" borderId="1" xfId="0" applyNumberFormat="1" applyFont="1" applyBorder="1" applyAlignment="1" applyProtection="1">
      <alignment horizontal="center" vertical="top" wrapText="1" shrinkToFit="1"/>
    </xf>
    <xf numFmtId="49" fontId="9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49" fontId="9" fillId="3" borderId="1" xfId="0" applyNumberFormat="1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left" vertical="top" wrapText="1"/>
    </xf>
    <xf numFmtId="164" fontId="10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vertical="top"/>
    </xf>
    <xf numFmtId="164" fontId="3" fillId="3" borderId="1" xfId="0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right" vertical="top"/>
    </xf>
    <xf numFmtId="164" fontId="4" fillId="0" borderId="0" xfId="0" applyNumberFormat="1" applyFont="1" applyAlignment="1">
      <alignment horizontal="center" vertical="top" wrapText="1" shrinkToFit="1"/>
    </xf>
    <xf numFmtId="164" fontId="5" fillId="0" borderId="0" xfId="0" applyNumberFormat="1" applyFont="1" applyAlignment="1">
      <alignment horizontal="center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77"/>
  <sheetViews>
    <sheetView showGridLines="0" tabSelected="1" workbookViewId="0">
      <selection activeCell="C7" sqref="C7"/>
    </sheetView>
  </sheetViews>
  <sheetFormatPr defaultRowHeight="12.75" customHeight="1" outlineLevelRow="1" x14ac:dyDescent="0.25"/>
  <cols>
    <col min="1" max="1" width="11.85546875" style="1" customWidth="1"/>
    <col min="2" max="2" width="50.85546875" style="1" customWidth="1"/>
    <col min="3" max="3" width="19.7109375" style="2" customWidth="1"/>
    <col min="4" max="4" width="20" style="2" customWidth="1"/>
    <col min="5" max="5" width="12.85546875" style="2" customWidth="1"/>
    <col min="6" max="6" width="9.140625" style="1" customWidth="1"/>
    <col min="7" max="7" width="13.140625" style="1" customWidth="1"/>
    <col min="8" max="10" width="9.140625" style="1" customWidth="1"/>
    <col min="11" max="16384" width="9.140625" style="1"/>
  </cols>
  <sheetData>
    <row r="1" spans="1:5" ht="12.75" customHeight="1" x14ac:dyDescent="0.25">
      <c r="D1" s="20" t="s">
        <v>106</v>
      </c>
      <c r="E1" s="20"/>
    </row>
    <row r="2" spans="1:5" s="3" customFormat="1" ht="16.5" customHeight="1" x14ac:dyDescent="0.25">
      <c r="C2" s="4"/>
      <c r="D2" s="21"/>
      <c r="E2" s="21"/>
    </row>
    <row r="3" spans="1:5" s="3" customFormat="1" ht="37.5" customHeight="1" x14ac:dyDescent="0.25">
      <c r="A3" s="22" t="s">
        <v>102</v>
      </c>
      <c r="B3" s="22"/>
      <c r="C3" s="22"/>
      <c r="D3" s="22"/>
      <c r="E3" s="22"/>
    </row>
    <row r="4" spans="1:5" s="3" customFormat="1" ht="16.5" customHeight="1" x14ac:dyDescent="0.25">
      <c r="A4" s="22" t="s">
        <v>101</v>
      </c>
      <c r="B4" s="22"/>
      <c r="C4" s="22"/>
      <c r="D4" s="22"/>
      <c r="E4" s="22"/>
    </row>
    <row r="5" spans="1:5" s="3" customFormat="1" ht="12.75" customHeight="1" x14ac:dyDescent="0.25">
      <c r="C5" s="5"/>
      <c r="D5" s="5"/>
      <c r="E5" s="6" t="s">
        <v>0</v>
      </c>
    </row>
    <row r="6" spans="1:5" s="3" customFormat="1" ht="45.75" customHeight="1" x14ac:dyDescent="0.25">
      <c r="A6" s="7" t="s">
        <v>1</v>
      </c>
      <c r="B6" s="7" t="s">
        <v>94</v>
      </c>
      <c r="C6" s="7" t="s">
        <v>107</v>
      </c>
      <c r="D6" s="7" t="s">
        <v>103</v>
      </c>
      <c r="E6" s="7" t="s">
        <v>95</v>
      </c>
    </row>
    <row r="7" spans="1:5" s="3" customFormat="1" ht="12" customHeight="1" x14ac:dyDescent="0.25">
      <c r="A7" s="7" t="s">
        <v>96</v>
      </c>
      <c r="B7" s="7" t="s">
        <v>97</v>
      </c>
      <c r="C7" s="7" t="s">
        <v>98</v>
      </c>
      <c r="D7" s="7" t="s">
        <v>99</v>
      </c>
      <c r="E7" s="7" t="s">
        <v>100</v>
      </c>
    </row>
    <row r="8" spans="1:5" ht="20.25" customHeight="1" x14ac:dyDescent="0.25">
      <c r="A8" s="17"/>
      <c r="B8" s="18" t="s">
        <v>104</v>
      </c>
      <c r="C8" s="19">
        <v>310960247.19999999</v>
      </c>
      <c r="D8" s="19">
        <v>150478221.40000001</v>
      </c>
      <c r="E8" s="19">
        <f>D8/C8*100</f>
        <v>48.391465711440951</v>
      </c>
    </row>
    <row r="9" spans="1:5" ht="17.25" customHeight="1" x14ac:dyDescent="0.25">
      <c r="A9" s="17"/>
      <c r="B9" s="18" t="s">
        <v>105</v>
      </c>
      <c r="C9" s="19">
        <f>C10+C14+C18+C22+C25+C29+C33+C38+C40+C44+C47+C51+C55+C59+C61+C65+C69+C72</f>
        <v>285474310.89999992</v>
      </c>
      <c r="D9" s="19">
        <f>D10+D14+D18+D22+D25+D29+D33+D38+D40+D44+D47+D51+D55+D59+D61+D65+D69+D72</f>
        <v>142194290.89999998</v>
      </c>
      <c r="E9" s="19">
        <f>D9/C9*100</f>
        <v>49.809837687920663</v>
      </c>
    </row>
    <row r="10" spans="1:5" ht="39.75" customHeight="1" x14ac:dyDescent="0.25">
      <c r="A10" s="11" t="s">
        <v>2</v>
      </c>
      <c r="B10" s="12" t="s">
        <v>3</v>
      </c>
      <c r="C10" s="13">
        <v>40662951.600000001</v>
      </c>
      <c r="D10" s="13">
        <v>22710204.699999999</v>
      </c>
      <c r="E10" s="13">
        <f t="shared" ref="E10:E75" si="0">D10/C10*100</f>
        <v>55.849867770051397</v>
      </c>
    </row>
    <row r="11" spans="1:5" ht="12.75" customHeight="1" outlineLevel="1" x14ac:dyDescent="0.25">
      <c r="A11" s="8" t="s">
        <v>4</v>
      </c>
      <c r="B11" s="9" t="s">
        <v>5</v>
      </c>
      <c r="C11" s="10">
        <v>1283818.6000000001</v>
      </c>
      <c r="D11" s="10">
        <v>633801</v>
      </c>
      <c r="E11" s="10">
        <f t="shared" si="0"/>
        <v>49.368423233625059</v>
      </c>
    </row>
    <row r="12" spans="1:5" ht="24" customHeight="1" outlineLevel="1" x14ac:dyDescent="0.25">
      <c r="A12" s="8" t="s">
        <v>6</v>
      </c>
      <c r="B12" s="9" t="s">
        <v>7</v>
      </c>
      <c r="C12" s="10">
        <v>32652533.699999999</v>
      </c>
      <c r="D12" s="10">
        <v>18412166.100000001</v>
      </c>
      <c r="E12" s="10">
        <f t="shared" si="0"/>
        <v>56.388169656800635</v>
      </c>
    </row>
    <row r="13" spans="1:5" ht="12" customHeight="1" outlineLevel="1" x14ac:dyDescent="0.25">
      <c r="A13" s="8" t="s">
        <v>8</v>
      </c>
      <c r="B13" s="9" t="s">
        <v>9</v>
      </c>
      <c r="C13" s="10">
        <v>6726599.4000000004</v>
      </c>
      <c r="D13" s="10">
        <v>3664237.6</v>
      </c>
      <c r="E13" s="10">
        <f t="shared" si="0"/>
        <v>54.473849000135189</v>
      </c>
    </row>
    <row r="14" spans="1:5" ht="33.75" customHeight="1" x14ac:dyDescent="0.25">
      <c r="A14" s="11" t="s">
        <v>10</v>
      </c>
      <c r="B14" s="12" t="s">
        <v>11</v>
      </c>
      <c r="C14" s="13">
        <v>66974713.799999997</v>
      </c>
      <c r="D14" s="13">
        <v>38210684.200000003</v>
      </c>
      <c r="E14" s="13">
        <f t="shared" si="0"/>
        <v>57.052403858125935</v>
      </c>
    </row>
    <row r="15" spans="1:5" ht="15" outlineLevel="1" x14ac:dyDescent="0.25">
      <c r="A15" s="8" t="s">
        <v>12</v>
      </c>
      <c r="B15" s="9" t="s">
        <v>5</v>
      </c>
      <c r="C15" s="10">
        <v>2263360.5</v>
      </c>
      <c r="D15" s="10">
        <v>1288301.2</v>
      </c>
      <c r="E15" s="10">
        <f t="shared" si="0"/>
        <v>56.919841094690838</v>
      </c>
    </row>
    <row r="16" spans="1:5" ht="18.95" customHeight="1" outlineLevel="1" x14ac:dyDescent="0.25">
      <c r="A16" s="8" t="s">
        <v>13</v>
      </c>
      <c r="B16" s="9" t="s">
        <v>7</v>
      </c>
      <c r="C16" s="10">
        <v>57219200.600000001</v>
      </c>
      <c r="D16" s="10">
        <v>36046499</v>
      </c>
      <c r="E16" s="10">
        <f t="shared" si="0"/>
        <v>62.997208318216167</v>
      </c>
    </row>
    <row r="17" spans="1:5" ht="15" outlineLevel="1" x14ac:dyDescent="0.25">
      <c r="A17" s="8" t="s">
        <v>14</v>
      </c>
      <c r="B17" s="9" t="s">
        <v>9</v>
      </c>
      <c r="C17" s="10">
        <v>7492152.5999999996</v>
      </c>
      <c r="D17" s="10">
        <v>875884.1</v>
      </c>
      <c r="E17" s="10">
        <f t="shared" si="0"/>
        <v>11.690686866148456</v>
      </c>
    </row>
    <row r="18" spans="1:5" ht="42" customHeight="1" x14ac:dyDescent="0.25">
      <c r="A18" s="11" t="s">
        <v>15</v>
      </c>
      <c r="B18" s="12" t="s">
        <v>16</v>
      </c>
      <c r="C18" s="13">
        <v>56447970.200000003</v>
      </c>
      <c r="D18" s="13">
        <v>30734576.300000001</v>
      </c>
      <c r="E18" s="13">
        <f t="shared" si="0"/>
        <v>54.44761997837081</v>
      </c>
    </row>
    <row r="19" spans="1:5" ht="15" outlineLevel="1" x14ac:dyDescent="0.25">
      <c r="A19" s="8" t="s">
        <v>17</v>
      </c>
      <c r="B19" s="9" t="s">
        <v>5</v>
      </c>
      <c r="C19" s="10">
        <v>9199170.5</v>
      </c>
      <c r="D19" s="10">
        <v>4635685.5</v>
      </c>
      <c r="E19" s="10">
        <f t="shared" si="0"/>
        <v>50.392429404368578</v>
      </c>
    </row>
    <row r="20" spans="1:5" ht="18.95" customHeight="1" outlineLevel="1" x14ac:dyDescent="0.25">
      <c r="A20" s="8" t="s">
        <v>18</v>
      </c>
      <c r="B20" s="9" t="s">
        <v>7</v>
      </c>
      <c r="C20" s="10">
        <v>47159095.5</v>
      </c>
      <c r="D20" s="10">
        <v>26041567.800000001</v>
      </c>
      <c r="E20" s="10">
        <f t="shared" si="0"/>
        <v>55.220668513457817</v>
      </c>
    </row>
    <row r="21" spans="1:5" ht="15" outlineLevel="1" x14ac:dyDescent="0.25">
      <c r="A21" s="8" t="s">
        <v>19</v>
      </c>
      <c r="B21" s="9" t="s">
        <v>9</v>
      </c>
      <c r="C21" s="10">
        <v>89704.2</v>
      </c>
      <c r="D21" s="10">
        <v>57323</v>
      </c>
      <c r="E21" s="10">
        <f t="shared" si="0"/>
        <v>63.902247609365006</v>
      </c>
    </row>
    <row r="22" spans="1:5" ht="47.65" customHeight="1" x14ac:dyDescent="0.25">
      <c r="A22" s="11" t="s">
        <v>20</v>
      </c>
      <c r="B22" s="12" t="s">
        <v>21</v>
      </c>
      <c r="C22" s="13">
        <v>3261680.8</v>
      </c>
      <c r="D22" s="13">
        <v>1348140.2</v>
      </c>
      <c r="E22" s="13">
        <f t="shared" si="0"/>
        <v>41.332683443456517</v>
      </c>
    </row>
    <row r="23" spans="1:5" ht="18.95" customHeight="1" outlineLevel="1" x14ac:dyDescent="0.25">
      <c r="A23" s="8" t="s">
        <v>22</v>
      </c>
      <c r="B23" s="9" t="s">
        <v>7</v>
      </c>
      <c r="C23" s="10">
        <v>1962396</v>
      </c>
      <c r="D23" s="10">
        <v>1074637.8</v>
      </c>
      <c r="E23" s="10">
        <f t="shared" si="0"/>
        <v>54.761516024288682</v>
      </c>
    </row>
    <row r="24" spans="1:5" ht="15" outlineLevel="1" x14ac:dyDescent="0.25">
      <c r="A24" s="8" t="s">
        <v>23</v>
      </c>
      <c r="B24" s="9" t="s">
        <v>9</v>
      </c>
      <c r="C24" s="10">
        <v>1299284.8</v>
      </c>
      <c r="D24" s="10">
        <v>273502.40000000002</v>
      </c>
      <c r="E24" s="10">
        <f t="shared" si="0"/>
        <v>21.050227017202079</v>
      </c>
    </row>
    <row r="25" spans="1:5" ht="38.1" customHeight="1" x14ac:dyDescent="0.25">
      <c r="A25" s="11" t="s">
        <v>24</v>
      </c>
      <c r="B25" s="12" t="s">
        <v>25</v>
      </c>
      <c r="C25" s="13">
        <v>8321920.9000000004</v>
      </c>
      <c r="D25" s="13">
        <v>3043598.2</v>
      </c>
      <c r="E25" s="13">
        <f t="shared" si="0"/>
        <v>36.573265194097196</v>
      </c>
    </row>
    <row r="26" spans="1:5" ht="15" outlineLevel="1" x14ac:dyDescent="0.25">
      <c r="A26" s="8" t="s">
        <v>26</v>
      </c>
      <c r="B26" s="9" t="s">
        <v>5</v>
      </c>
      <c r="C26" s="10">
        <v>350101.5</v>
      </c>
      <c r="D26" s="10">
        <v>139330.29999999999</v>
      </c>
      <c r="E26" s="10">
        <f t="shared" si="0"/>
        <v>39.797115979223165</v>
      </c>
    </row>
    <row r="27" spans="1:5" ht="18.95" customHeight="1" outlineLevel="1" x14ac:dyDescent="0.25">
      <c r="A27" s="8" t="s">
        <v>27</v>
      </c>
      <c r="B27" s="9" t="s">
        <v>7</v>
      </c>
      <c r="C27" s="10">
        <v>4785285.5</v>
      </c>
      <c r="D27" s="10">
        <v>2622125.9</v>
      </c>
      <c r="E27" s="10">
        <f t="shared" si="0"/>
        <v>54.795599969949549</v>
      </c>
    </row>
    <row r="28" spans="1:5" ht="15" outlineLevel="1" x14ac:dyDescent="0.25">
      <c r="A28" s="8" t="s">
        <v>28</v>
      </c>
      <c r="B28" s="9" t="s">
        <v>9</v>
      </c>
      <c r="C28" s="10">
        <v>3186533.9</v>
      </c>
      <c r="D28" s="10">
        <v>282142</v>
      </c>
      <c r="E28" s="10">
        <f t="shared" si="0"/>
        <v>8.8541973458998822</v>
      </c>
    </row>
    <row r="29" spans="1:5" ht="50.25" customHeight="1" x14ac:dyDescent="0.25">
      <c r="A29" s="11" t="s">
        <v>29</v>
      </c>
      <c r="B29" s="12" t="s">
        <v>30</v>
      </c>
      <c r="C29" s="13">
        <v>9615443.5</v>
      </c>
      <c r="D29" s="13">
        <v>4813765.5999999996</v>
      </c>
      <c r="E29" s="13">
        <f t="shared" si="0"/>
        <v>50.062855655071971</v>
      </c>
    </row>
    <row r="30" spans="1:5" ht="15" outlineLevel="1" x14ac:dyDescent="0.25">
      <c r="A30" s="8" t="s">
        <v>31</v>
      </c>
      <c r="B30" s="9" t="s">
        <v>5</v>
      </c>
      <c r="C30" s="10">
        <v>3926768.6</v>
      </c>
      <c r="D30" s="10">
        <v>1213544</v>
      </c>
      <c r="E30" s="10">
        <f t="shared" si="0"/>
        <v>30.904392991224388</v>
      </c>
    </row>
    <row r="31" spans="1:5" ht="18.95" customHeight="1" outlineLevel="1" x14ac:dyDescent="0.25">
      <c r="A31" s="8" t="s">
        <v>32</v>
      </c>
      <c r="B31" s="9" t="s">
        <v>7</v>
      </c>
      <c r="C31" s="10">
        <v>2519909</v>
      </c>
      <c r="D31" s="10">
        <v>1559785.1</v>
      </c>
      <c r="E31" s="10">
        <f t="shared" si="0"/>
        <v>61.898469349488416</v>
      </c>
    </row>
    <row r="32" spans="1:5" ht="15" outlineLevel="1" x14ac:dyDescent="0.25">
      <c r="A32" s="8" t="s">
        <v>33</v>
      </c>
      <c r="B32" s="9" t="s">
        <v>9</v>
      </c>
      <c r="C32" s="10">
        <v>3168766</v>
      </c>
      <c r="D32" s="10">
        <v>2040436.5</v>
      </c>
      <c r="E32" s="10">
        <f t="shared" si="0"/>
        <v>64.392148236884637</v>
      </c>
    </row>
    <row r="33" spans="1:5" ht="58.5" customHeight="1" x14ac:dyDescent="0.25">
      <c r="A33" s="11" t="s">
        <v>34</v>
      </c>
      <c r="B33" s="12" t="s">
        <v>35</v>
      </c>
      <c r="C33" s="13">
        <v>17235832.699999999</v>
      </c>
      <c r="D33" s="13">
        <v>8599096.8000000007</v>
      </c>
      <c r="E33" s="13">
        <f t="shared" si="0"/>
        <v>49.890811483683066</v>
      </c>
    </row>
    <row r="34" spans="1:5" ht="15" outlineLevel="1" x14ac:dyDescent="0.25">
      <c r="A34" s="8" t="s">
        <v>36</v>
      </c>
      <c r="B34" s="9" t="s">
        <v>5</v>
      </c>
      <c r="C34" s="10">
        <v>723049.2</v>
      </c>
      <c r="D34" s="10">
        <v>723049.2</v>
      </c>
      <c r="E34" s="10">
        <f t="shared" si="0"/>
        <v>100</v>
      </c>
    </row>
    <row r="35" spans="1:5" ht="18.95" customHeight="1" outlineLevel="1" x14ac:dyDescent="0.25">
      <c r="A35" s="8" t="s">
        <v>37</v>
      </c>
      <c r="B35" s="9" t="s">
        <v>7</v>
      </c>
      <c r="C35" s="10">
        <v>9825555.6999999993</v>
      </c>
      <c r="D35" s="10">
        <v>6374744.5999999996</v>
      </c>
      <c r="E35" s="10">
        <f t="shared" si="0"/>
        <v>64.879227136232103</v>
      </c>
    </row>
    <row r="36" spans="1:5" ht="15" outlineLevel="1" x14ac:dyDescent="0.25">
      <c r="A36" s="8" t="s">
        <v>38</v>
      </c>
      <c r="B36" s="9" t="s">
        <v>39</v>
      </c>
      <c r="C36" s="10">
        <v>2874.9</v>
      </c>
      <c r="D36" s="10">
        <v>0</v>
      </c>
      <c r="E36" s="10">
        <f t="shared" si="0"/>
        <v>0</v>
      </c>
    </row>
    <row r="37" spans="1:5" ht="15" outlineLevel="1" x14ac:dyDescent="0.25">
      <c r="A37" s="8" t="s">
        <v>40</v>
      </c>
      <c r="B37" s="9" t="s">
        <v>9</v>
      </c>
      <c r="C37" s="10">
        <v>6684352.9000000004</v>
      </c>
      <c r="D37" s="10">
        <v>1501303</v>
      </c>
      <c r="E37" s="10">
        <f t="shared" si="0"/>
        <v>22.459960185525212</v>
      </c>
    </row>
    <row r="38" spans="1:5" ht="38.1" customHeight="1" x14ac:dyDescent="0.25">
      <c r="A38" s="11" t="s">
        <v>41</v>
      </c>
      <c r="B38" s="12" t="s">
        <v>42</v>
      </c>
      <c r="C38" s="13">
        <v>6420237.5</v>
      </c>
      <c r="D38" s="13">
        <v>2879910.4</v>
      </c>
      <c r="E38" s="13">
        <f t="shared" si="0"/>
        <v>44.856758024917305</v>
      </c>
    </row>
    <row r="39" spans="1:5" ht="18.95" customHeight="1" outlineLevel="1" x14ac:dyDescent="0.25">
      <c r="A39" s="8" t="s">
        <v>43</v>
      </c>
      <c r="B39" s="9" t="s">
        <v>7</v>
      </c>
      <c r="C39" s="10">
        <v>6420237.5</v>
      </c>
      <c r="D39" s="10">
        <v>2879910.4</v>
      </c>
      <c r="E39" s="10">
        <f t="shared" si="0"/>
        <v>44.856758024917305</v>
      </c>
    </row>
    <row r="40" spans="1:5" ht="38.1" customHeight="1" x14ac:dyDescent="0.25">
      <c r="A40" s="11" t="s">
        <v>44</v>
      </c>
      <c r="B40" s="12" t="s">
        <v>45</v>
      </c>
      <c r="C40" s="13">
        <v>4119204.6</v>
      </c>
      <c r="D40" s="13">
        <v>1566936.6</v>
      </c>
      <c r="E40" s="13">
        <f t="shared" si="0"/>
        <v>38.039785642111589</v>
      </c>
    </row>
    <row r="41" spans="1:5" ht="15" outlineLevel="1" x14ac:dyDescent="0.25">
      <c r="A41" s="8" t="s">
        <v>46</v>
      </c>
      <c r="B41" s="9" t="s">
        <v>5</v>
      </c>
      <c r="C41" s="10">
        <v>555948.69999999995</v>
      </c>
      <c r="D41" s="10">
        <v>9658.4</v>
      </c>
      <c r="E41" s="10">
        <f t="shared" si="0"/>
        <v>1.7372825945991062</v>
      </c>
    </row>
    <row r="42" spans="1:5" ht="18.95" customHeight="1" outlineLevel="1" x14ac:dyDescent="0.25">
      <c r="A42" s="8" t="s">
        <v>47</v>
      </c>
      <c r="B42" s="9" t="s">
        <v>7</v>
      </c>
      <c r="C42" s="10">
        <v>3338278.7</v>
      </c>
      <c r="D42" s="10">
        <v>1514906.3</v>
      </c>
      <c r="E42" s="10">
        <f t="shared" si="0"/>
        <v>45.379862981482042</v>
      </c>
    </row>
    <row r="43" spans="1:5" ht="15" outlineLevel="1" x14ac:dyDescent="0.25">
      <c r="A43" s="8" t="s">
        <v>48</v>
      </c>
      <c r="B43" s="9" t="s">
        <v>9</v>
      </c>
      <c r="C43" s="10">
        <v>224977.2</v>
      </c>
      <c r="D43" s="10">
        <v>42371.9</v>
      </c>
      <c r="E43" s="10">
        <f t="shared" si="0"/>
        <v>18.833864053779674</v>
      </c>
    </row>
    <row r="44" spans="1:5" ht="38.1" customHeight="1" x14ac:dyDescent="0.25">
      <c r="A44" s="11" t="s">
        <v>49</v>
      </c>
      <c r="B44" s="12" t="s">
        <v>50</v>
      </c>
      <c r="C44" s="13">
        <v>7039374.4000000004</v>
      </c>
      <c r="D44" s="13">
        <v>3700970.6</v>
      </c>
      <c r="E44" s="13">
        <f t="shared" si="0"/>
        <v>52.575277143946195</v>
      </c>
    </row>
    <row r="45" spans="1:5" ht="18.95" customHeight="1" outlineLevel="1" x14ac:dyDescent="0.25">
      <c r="A45" s="8" t="s">
        <v>51</v>
      </c>
      <c r="B45" s="9" t="s">
        <v>7</v>
      </c>
      <c r="C45" s="10">
        <v>7026617.9000000004</v>
      </c>
      <c r="D45" s="10">
        <v>3700970.6</v>
      </c>
      <c r="E45" s="10">
        <f t="shared" si="0"/>
        <v>52.670725129368421</v>
      </c>
    </row>
    <row r="46" spans="1:5" ht="15" outlineLevel="1" x14ac:dyDescent="0.25">
      <c r="A46" s="8" t="s">
        <v>52</v>
      </c>
      <c r="B46" s="9" t="s">
        <v>39</v>
      </c>
      <c r="C46" s="10">
        <v>12756.5</v>
      </c>
      <c r="D46" s="10">
        <v>0</v>
      </c>
      <c r="E46" s="10">
        <f t="shared" si="0"/>
        <v>0</v>
      </c>
    </row>
    <row r="47" spans="1:5" ht="47.65" customHeight="1" x14ac:dyDescent="0.25">
      <c r="A47" s="11" t="s">
        <v>53</v>
      </c>
      <c r="B47" s="12" t="s">
        <v>54</v>
      </c>
      <c r="C47" s="13">
        <v>3268082.7</v>
      </c>
      <c r="D47" s="13">
        <v>1912400</v>
      </c>
      <c r="E47" s="13">
        <f t="shared" si="0"/>
        <v>58.517491004741096</v>
      </c>
    </row>
    <row r="48" spans="1:5" ht="15" outlineLevel="1" x14ac:dyDescent="0.25">
      <c r="A48" s="8" t="s">
        <v>55</v>
      </c>
      <c r="B48" s="9" t="s">
        <v>5</v>
      </c>
      <c r="C48" s="10">
        <v>105844.7</v>
      </c>
      <c r="D48" s="10">
        <v>87544.7</v>
      </c>
      <c r="E48" s="10">
        <f t="shared" si="0"/>
        <v>82.710518334881201</v>
      </c>
    </row>
    <row r="49" spans="1:5" ht="18.95" customHeight="1" outlineLevel="1" x14ac:dyDescent="0.25">
      <c r="A49" s="8" t="s">
        <v>56</v>
      </c>
      <c r="B49" s="9" t="s">
        <v>7</v>
      </c>
      <c r="C49" s="10">
        <v>2855815.3</v>
      </c>
      <c r="D49" s="10">
        <v>1752670.4</v>
      </c>
      <c r="E49" s="10">
        <f t="shared" si="0"/>
        <v>61.371980183732468</v>
      </c>
    </row>
    <row r="50" spans="1:5" ht="15" outlineLevel="1" x14ac:dyDescent="0.25">
      <c r="A50" s="8" t="s">
        <v>57</v>
      </c>
      <c r="B50" s="9" t="s">
        <v>9</v>
      </c>
      <c r="C50" s="10">
        <v>306422.7</v>
      </c>
      <c r="D50" s="10">
        <v>72185</v>
      </c>
      <c r="E50" s="10">
        <f t="shared" si="0"/>
        <v>23.557327835046163</v>
      </c>
    </row>
    <row r="51" spans="1:5" ht="30" customHeight="1" x14ac:dyDescent="0.25">
      <c r="A51" s="11" t="s">
        <v>58</v>
      </c>
      <c r="B51" s="12" t="s">
        <v>59</v>
      </c>
      <c r="C51" s="13">
        <v>37365373.100000001</v>
      </c>
      <c r="D51" s="13">
        <v>9834876.0999999996</v>
      </c>
      <c r="E51" s="13">
        <f t="shared" si="0"/>
        <v>26.32082937772137</v>
      </c>
    </row>
    <row r="52" spans="1:5" ht="15" outlineLevel="1" x14ac:dyDescent="0.25">
      <c r="A52" s="8" t="s">
        <v>60</v>
      </c>
      <c r="B52" s="9" t="s">
        <v>5</v>
      </c>
      <c r="C52" s="10">
        <v>10217744.199999999</v>
      </c>
      <c r="D52" s="10">
        <v>3145643.5</v>
      </c>
      <c r="E52" s="10">
        <f t="shared" si="0"/>
        <v>30.786085836832754</v>
      </c>
    </row>
    <row r="53" spans="1:5" ht="18.95" customHeight="1" outlineLevel="1" x14ac:dyDescent="0.25">
      <c r="A53" s="8" t="s">
        <v>61</v>
      </c>
      <c r="B53" s="9" t="s">
        <v>7</v>
      </c>
      <c r="C53" s="10">
        <v>3132679.1</v>
      </c>
      <c r="D53" s="10">
        <v>1303559.7</v>
      </c>
      <c r="E53" s="10">
        <f t="shared" si="0"/>
        <v>41.611657574502281</v>
      </c>
    </row>
    <row r="54" spans="1:5" ht="15" outlineLevel="1" x14ac:dyDescent="0.25">
      <c r="A54" s="8" t="s">
        <v>62</v>
      </c>
      <c r="B54" s="9" t="s">
        <v>9</v>
      </c>
      <c r="C54" s="10">
        <v>24014949.800000001</v>
      </c>
      <c r="D54" s="10">
        <v>5385672.9000000004</v>
      </c>
      <c r="E54" s="10">
        <f t="shared" si="0"/>
        <v>22.426334199540989</v>
      </c>
    </row>
    <row r="55" spans="1:5" ht="38.1" customHeight="1" x14ac:dyDescent="0.25">
      <c r="A55" s="11" t="s">
        <v>63</v>
      </c>
      <c r="B55" s="12" t="s">
        <v>64</v>
      </c>
      <c r="C55" s="13">
        <v>7121599</v>
      </c>
      <c r="D55" s="13">
        <v>4566566.9000000004</v>
      </c>
      <c r="E55" s="13">
        <f t="shared" si="0"/>
        <v>64.122774955455938</v>
      </c>
    </row>
    <row r="56" spans="1:5" ht="15" outlineLevel="1" x14ac:dyDescent="0.25">
      <c r="A56" s="8" t="s">
        <v>65</v>
      </c>
      <c r="B56" s="9" t="s">
        <v>5</v>
      </c>
      <c r="C56" s="10">
        <v>52200.800000000003</v>
      </c>
      <c r="D56" s="10">
        <v>29370.5</v>
      </c>
      <c r="E56" s="10">
        <f t="shared" si="0"/>
        <v>56.264463379871565</v>
      </c>
    </row>
    <row r="57" spans="1:5" ht="18.95" customHeight="1" outlineLevel="1" x14ac:dyDescent="0.25">
      <c r="A57" s="8" t="s">
        <v>66</v>
      </c>
      <c r="B57" s="9" t="s">
        <v>7</v>
      </c>
      <c r="C57" s="10">
        <v>1342525.7</v>
      </c>
      <c r="D57" s="10">
        <v>692396.7</v>
      </c>
      <c r="E57" s="10">
        <f t="shared" si="0"/>
        <v>51.57418587964461</v>
      </c>
    </row>
    <row r="58" spans="1:5" ht="15" outlineLevel="1" x14ac:dyDescent="0.25">
      <c r="A58" s="8" t="s">
        <v>67</v>
      </c>
      <c r="B58" s="9" t="s">
        <v>9</v>
      </c>
      <c r="C58" s="10">
        <v>5726872.4000000004</v>
      </c>
      <c r="D58" s="10">
        <v>3844799.6</v>
      </c>
      <c r="E58" s="10">
        <f t="shared" si="0"/>
        <v>67.136114295125552</v>
      </c>
    </row>
    <row r="59" spans="1:5" ht="42.75" customHeight="1" x14ac:dyDescent="0.25">
      <c r="A59" s="11" t="s">
        <v>68</v>
      </c>
      <c r="B59" s="12" t="s">
        <v>69</v>
      </c>
      <c r="C59" s="13">
        <v>10478950.9</v>
      </c>
      <c r="D59" s="13">
        <v>5366422.7</v>
      </c>
      <c r="E59" s="13">
        <f t="shared" si="0"/>
        <v>51.211449993529413</v>
      </c>
    </row>
    <row r="60" spans="1:5" ht="18.95" customHeight="1" outlineLevel="1" x14ac:dyDescent="0.25">
      <c r="A60" s="8" t="s">
        <v>70</v>
      </c>
      <c r="B60" s="9" t="s">
        <v>7</v>
      </c>
      <c r="C60" s="10">
        <v>10478950.9</v>
      </c>
      <c r="D60" s="10">
        <v>5366422.7</v>
      </c>
      <c r="E60" s="10">
        <f t="shared" si="0"/>
        <v>51.211449993529413</v>
      </c>
    </row>
    <row r="61" spans="1:5" ht="41.25" customHeight="1" x14ac:dyDescent="0.25">
      <c r="A61" s="11" t="s">
        <v>71</v>
      </c>
      <c r="B61" s="12" t="s">
        <v>72</v>
      </c>
      <c r="C61" s="13">
        <v>3448446.7</v>
      </c>
      <c r="D61" s="13">
        <v>1387015.6</v>
      </c>
      <c r="E61" s="13">
        <f t="shared" si="0"/>
        <v>40.221459708221673</v>
      </c>
    </row>
    <row r="62" spans="1:5" ht="15" outlineLevel="1" x14ac:dyDescent="0.25">
      <c r="A62" s="8" t="s">
        <v>73</v>
      </c>
      <c r="B62" s="9" t="s">
        <v>5</v>
      </c>
      <c r="C62" s="10">
        <v>87720.8</v>
      </c>
      <c r="D62" s="10">
        <v>79655.399999999994</v>
      </c>
      <c r="E62" s="10">
        <f t="shared" si="0"/>
        <v>90.805601408103882</v>
      </c>
    </row>
    <row r="63" spans="1:5" ht="18.95" customHeight="1" outlineLevel="1" x14ac:dyDescent="0.25">
      <c r="A63" s="8" t="s">
        <v>74</v>
      </c>
      <c r="B63" s="9" t="s">
        <v>7</v>
      </c>
      <c r="C63" s="10">
        <v>2843817.4</v>
      </c>
      <c r="D63" s="10">
        <v>1109466.8999999999</v>
      </c>
      <c r="E63" s="10">
        <f t="shared" si="0"/>
        <v>39.013296001353673</v>
      </c>
    </row>
    <row r="64" spans="1:5" ht="15" outlineLevel="1" x14ac:dyDescent="0.25">
      <c r="A64" s="8" t="s">
        <v>75</v>
      </c>
      <c r="B64" s="9" t="s">
        <v>9</v>
      </c>
      <c r="C64" s="10">
        <v>516908.4</v>
      </c>
      <c r="D64" s="10">
        <v>197893.3</v>
      </c>
      <c r="E64" s="10">
        <f t="shared" si="0"/>
        <v>38.284017052150823</v>
      </c>
    </row>
    <row r="65" spans="1:5" ht="31.5" customHeight="1" x14ac:dyDescent="0.25">
      <c r="A65" s="11" t="s">
        <v>76</v>
      </c>
      <c r="B65" s="12" t="s">
        <v>77</v>
      </c>
      <c r="C65" s="13">
        <v>1121716.8999999999</v>
      </c>
      <c r="D65" s="13">
        <v>623502.19999999995</v>
      </c>
      <c r="E65" s="13">
        <f t="shared" si="0"/>
        <v>55.584631024102428</v>
      </c>
    </row>
    <row r="66" spans="1:5" ht="15" outlineLevel="1" x14ac:dyDescent="0.25">
      <c r="A66" s="8" t="s">
        <v>78</v>
      </c>
      <c r="B66" s="9" t="s">
        <v>5</v>
      </c>
      <c r="C66" s="10">
        <v>35512.9</v>
      </c>
      <c r="D66" s="10">
        <v>11064.9</v>
      </c>
      <c r="E66" s="10">
        <f t="shared" si="0"/>
        <v>31.157410405796199</v>
      </c>
    </row>
    <row r="67" spans="1:5" ht="18.95" customHeight="1" outlineLevel="1" x14ac:dyDescent="0.25">
      <c r="A67" s="8" t="s">
        <v>79</v>
      </c>
      <c r="B67" s="9" t="s">
        <v>7</v>
      </c>
      <c r="C67" s="10">
        <v>1057639.7</v>
      </c>
      <c r="D67" s="10">
        <v>597478.5</v>
      </c>
      <c r="E67" s="10">
        <f t="shared" si="0"/>
        <v>56.491686157393687</v>
      </c>
    </row>
    <row r="68" spans="1:5" ht="15" outlineLevel="1" x14ac:dyDescent="0.25">
      <c r="A68" s="8" t="s">
        <v>80</v>
      </c>
      <c r="B68" s="9" t="s">
        <v>9</v>
      </c>
      <c r="C68" s="10">
        <v>28564.3</v>
      </c>
      <c r="D68" s="10">
        <v>14958.8</v>
      </c>
      <c r="E68" s="10">
        <f t="shared" si="0"/>
        <v>52.368866032075005</v>
      </c>
    </row>
    <row r="69" spans="1:5" ht="42" customHeight="1" x14ac:dyDescent="0.25">
      <c r="A69" s="11" t="s">
        <v>81</v>
      </c>
      <c r="B69" s="12" t="s">
        <v>82</v>
      </c>
      <c r="C69" s="13">
        <v>697571.4</v>
      </c>
      <c r="D69" s="13">
        <v>405429.4</v>
      </c>
      <c r="E69" s="13">
        <f t="shared" si="0"/>
        <v>58.120129351633395</v>
      </c>
    </row>
    <row r="70" spans="1:5" ht="15" outlineLevel="1" x14ac:dyDescent="0.25">
      <c r="A70" s="8" t="s">
        <v>83</v>
      </c>
      <c r="B70" s="9" t="s">
        <v>5</v>
      </c>
      <c r="C70" s="10">
        <v>416877.7</v>
      </c>
      <c r="D70" s="10">
        <v>262612.09999999998</v>
      </c>
      <c r="E70" s="10">
        <f t="shared" si="0"/>
        <v>62.994998293264416</v>
      </c>
    </row>
    <row r="71" spans="1:5" ht="18.95" customHeight="1" outlineLevel="1" x14ac:dyDescent="0.25">
      <c r="A71" s="8" t="s">
        <v>84</v>
      </c>
      <c r="B71" s="9" t="s">
        <v>7</v>
      </c>
      <c r="C71" s="10">
        <v>280693.7</v>
      </c>
      <c r="D71" s="10">
        <v>142817.29999999999</v>
      </c>
      <c r="E71" s="10">
        <f t="shared" si="0"/>
        <v>50.880123066531233</v>
      </c>
    </row>
    <row r="72" spans="1:5" ht="41.25" customHeight="1" x14ac:dyDescent="0.25">
      <c r="A72" s="11" t="s">
        <v>85</v>
      </c>
      <c r="B72" s="12" t="s">
        <v>86</v>
      </c>
      <c r="C72" s="13">
        <v>1873240.2</v>
      </c>
      <c r="D72" s="13">
        <v>490194.4</v>
      </c>
      <c r="E72" s="13">
        <f t="shared" si="0"/>
        <v>26.168261817144433</v>
      </c>
    </row>
    <row r="73" spans="1:5" ht="15" outlineLevel="1" x14ac:dyDescent="0.25">
      <c r="A73" s="8" t="s">
        <v>87</v>
      </c>
      <c r="B73" s="9" t="s">
        <v>5</v>
      </c>
      <c r="C73" s="10">
        <v>28617.4</v>
      </c>
      <c r="D73" s="10">
        <v>3846.3</v>
      </c>
      <c r="E73" s="10">
        <f t="shared" si="0"/>
        <v>13.440424357209249</v>
      </c>
    </row>
    <row r="74" spans="1:5" ht="15" outlineLevel="1" x14ac:dyDescent="0.25">
      <c r="A74" s="8" t="s">
        <v>88</v>
      </c>
      <c r="B74" s="9" t="s">
        <v>9</v>
      </c>
      <c r="C74" s="10">
        <v>1844622.9</v>
      </c>
      <c r="D74" s="10">
        <v>486348.1</v>
      </c>
      <c r="E74" s="10">
        <f t="shared" ref="E74:E77" si="1">D74/C74*100</f>
        <v>26.365719519149415</v>
      </c>
    </row>
    <row r="75" spans="1:5" ht="15" outlineLevel="1" x14ac:dyDescent="0.25">
      <c r="A75" s="14"/>
      <c r="B75" s="15" t="s">
        <v>93</v>
      </c>
      <c r="C75" s="16">
        <f>C76+C77</f>
        <v>25485936.299999997</v>
      </c>
      <c r="D75" s="16">
        <f>D76+D77</f>
        <v>8283930.5</v>
      </c>
      <c r="E75" s="16">
        <f t="shared" si="0"/>
        <v>32.503928450923745</v>
      </c>
    </row>
    <row r="76" spans="1:5" ht="28.5" customHeight="1" x14ac:dyDescent="0.25">
      <c r="A76" s="11" t="s">
        <v>89</v>
      </c>
      <c r="B76" s="12" t="s">
        <v>90</v>
      </c>
      <c r="C76" s="13">
        <v>9773606.6999999993</v>
      </c>
      <c r="D76" s="13">
        <v>4269798.9000000004</v>
      </c>
      <c r="E76" s="13">
        <f t="shared" si="1"/>
        <v>43.687034183603899</v>
      </c>
    </row>
    <row r="77" spans="1:5" ht="32.25" customHeight="1" x14ac:dyDescent="0.25">
      <c r="A77" s="11" t="s">
        <v>91</v>
      </c>
      <c r="B77" s="12" t="s">
        <v>92</v>
      </c>
      <c r="C77" s="13">
        <v>15712329.6</v>
      </c>
      <c r="D77" s="13">
        <v>4014131.6</v>
      </c>
      <c r="E77" s="13">
        <f t="shared" si="1"/>
        <v>25.547653990150515</v>
      </c>
    </row>
  </sheetData>
  <autoFilter ref="A7:E77"/>
  <mergeCells count="4">
    <mergeCell ref="D1:E1"/>
    <mergeCell ref="D2:E2"/>
    <mergeCell ref="A3:E3"/>
    <mergeCell ref="A4:E4"/>
  </mergeCells>
  <pageMargins left="0.74803149606299213" right="0.74803149606299213" top="0.98425196850393704" bottom="0.98425196850393704" header="0.51181102362204722" footer="0.51181102362204722"/>
  <pageSetup paperSize="9" scale="74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rep:2.56.0.615</dc:description>
  <cp:lastModifiedBy>Федотова Елена Рифовна</cp:lastModifiedBy>
  <cp:lastPrinted>2026-07-02T10:53:30Z</cp:lastPrinted>
  <dcterms:created xsi:type="dcterms:W3CDTF">2026-07-02T10:33:23Z</dcterms:created>
  <dcterms:modified xsi:type="dcterms:W3CDTF">2026-07-24T12:08:50Z</dcterms:modified>
</cp:coreProperties>
</file>